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 (PU-1381125) Laboratorinių bandymų paslaugos\"/>
    </mc:Choice>
  </mc:AlternateContent>
  <xr:revisionPtr revIDLastSave="0" documentId="13_ncr:1_{8AF40227-9D44-4D72-BFD8-10860613AE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</workbook>
</file>

<file path=xl/calcChain.xml><?xml version="1.0" encoding="utf-8"?>
<calcChain xmlns="http://schemas.openxmlformats.org/spreadsheetml/2006/main">
  <c r="H22" i="1" l="1"/>
  <c r="H23" i="1"/>
  <c r="H24" i="1"/>
  <c r="H25" i="1"/>
  <c r="H26" i="1"/>
  <c r="H27" i="1"/>
  <c r="H21" i="1"/>
  <c r="H15" i="1"/>
  <c r="H16" i="1"/>
  <c r="H17" i="1"/>
  <c r="H18" i="1"/>
  <c r="H19" i="1"/>
  <c r="H20" i="1"/>
  <c r="H28" i="1"/>
  <c r="H29" i="1"/>
  <c r="H30" i="1"/>
  <c r="H31" i="1"/>
  <c r="H32" i="1"/>
  <c r="H33" i="1"/>
  <c r="H34" i="1"/>
  <c r="H14" i="1"/>
  <c r="H35" i="1" l="1"/>
</calcChain>
</file>

<file path=xl/sharedStrings.xml><?xml version="1.0" encoding="utf-8"?>
<sst xmlns="http://schemas.openxmlformats.org/spreadsheetml/2006/main" count="122" uniqueCount="84">
  <si>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</si>
  <si>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</si>
  <si>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</si>
  <si>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</si>
  <si>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</si>
  <si>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</si>
  <si>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</si>
  <si>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</si>
  <si>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</si>
  <si>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</si>
  <si>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</si>
  <si>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</si>
  <si>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</si>
  <si>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</si>
  <si>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</si>
  <si>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</si>
  <si>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</si>
  <si>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</si>
  <si>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vnt.</t>
  </si>
  <si>
    <t>Preliminarus kiekis</t>
  </si>
  <si>
    <t>Mato vnt</t>
  </si>
  <si>
    <t>Bandymo metodas</t>
  </si>
  <si>
    <t xml:space="preserve">Kategorija 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</si>
  <si>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</si>
  <si>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Karštųjų siūlių sandariklių kūgio penetracijos nustatymas</t>
  </si>
  <si>
    <t>LST EN 13880-2</t>
  </si>
  <si>
    <t>LST EN 13880-3</t>
  </si>
  <si>
    <t>LST EN 13880-6</t>
  </si>
  <si>
    <t>LST EN 1426</t>
  </si>
  <si>
    <t>LST EN 13614</t>
  </si>
  <si>
    <t>LST EN 1429</t>
  </si>
  <si>
    <t>LST EN 12846-1</t>
  </si>
  <si>
    <t>LST EN 13075-1</t>
  </si>
  <si>
    <t>LST EN 13074-1</t>
  </si>
  <si>
    <t>LST EN 1428</t>
  </si>
  <si>
    <t>LST EN 1427</t>
  </si>
  <si>
    <t>LST EN 13398</t>
  </si>
  <si>
    <t>LST EN 12595</t>
  </si>
  <si>
    <t xml:space="preserve">Bitumo regeneravimas iš bituminių mišinių </t>
  </si>
  <si>
    <t>LST EN 12697-3</t>
  </si>
  <si>
    <t>LST EN 12593</t>
  </si>
  <si>
    <t>Kelių ir polimerais modifikuotas bitumas</t>
  </si>
  <si>
    <t>Skiestieji ir minkštintieji bituminiai rišikliai</t>
  </si>
  <si>
    <t>Pasiūlymo formos 2 priedas</t>
  </si>
  <si>
    <t>2 pirkimo dalis. Karštųjų siūlių, sandariklių, bitumo ir bitumo emulsijos bandymai</t>
  </si>
  <si>
    <t>16.</t>
  </si>
  <si>
    <t>17.</t>
  </si>
  <si>
    <t>18.</t>
  </si>
  <si>
    <t>19.</t>
  </si>
  <si>
    <t>20.</t>
  </si>
  <si>
    <t>21.</t>
  </si>
  <si>
    <t>9.</t>
  </si>
  <si>
    <t>10.</t>
  </si>
  <si>
    <t>11.</t>
  </si>
  <si>
    <t>12.</t>
  </si>
  <si>
    <t>13.</t>
  </si>
  <si>
    <t>14.</t>
  </si>
  <si>
    <t>15.</t>
  </si>
  <si>
    <t>Karštųjų siūlių sandariklių kūgio penetracijos ir tampriosios deformacijos nustatymas</t>
  </si>
  <si>
    <t>Karštųjų siūlių sandariklių bandinių paruošimas</t>
  </si>
  <si>
    <t xml:space="preserve">Penetracijos nustatymas adatos metodu </t>
  </si>
  <si>
    <t>Bitumo emulsijų sukibimo gebos nustatymas panardinimo į vandenį metodu</t>
  </si>
  <si>
    <t>Bitumo emulsijų likučių ant sieto nustatymas</t>
  </si>
  <si>
    <t>Bitumo emulsijų ištekėjimo trukmės nustatymas ištekamuoju klampomačiu</t>
  </si>
  <si>
    <t>Katijoninių bitumino emulsijų suirimo vertės nustatymas</t>
  </si>
  <si>
    <t>Rišiklio išskyrimas iš bitumo emulsijų išgarinino metodu</t>
  </si>
  <si>
    <t>Vandens kiekio bitumo emulsijose nustatymas azeotropinio distiliavimo metodu</t>
  </si>
  <si>
    <t>Bitumo emulsijų pastovumo sandėliuojant nustatymas</t>
  </si>
  <si>
    <t>Sumaišytos su cementu bitumo emulsijos pastovumo nustatymas</t>
  </si>
  <si>
    <t>LST EN 12848</t>
  </si>
  <si>
    <t>Stabilizavimas po išskyrimo išgarinant</t>
  </si>
  <si>
    <t>LST EN 13074-2</t>
  </si>
  <si>
    <t>Minkštėjimo temperatūros nustatymas žiedo ir rutulio metodu</t>
  </si>
  <si>
    <t>Modifikuoto bitumo tampriosios grįžties nustatymas</t>
  </si>
  <si>
    <t>Kinematinės klampos esant 60 °C temperatūrai nustatymas</t>
  </si>
  <si>
    <t>Sukibimo su užpildais nustatymas</t>
  </si>
  <si>
    <t>LST EN 15626</t>
  </si>
  <si>
    <t>Skiestųjų ir skystųjų bituminių rišiklių ištekėjimo trukmės nustatymas</t>
  </si>
  <si>
    <t>LST EN 12846-2</t>
  </si>
  <si>
    <t>Trapumo temperatūros nustatymas</t>
  </si>
  <si>
    <t>Tirpumo nustatymas</t>
  </si>
  <si>
    <t>LST EN 12592</t>
  </si>
  <si>
    <t>Karštieji siūlių sandarikliai</t>
  </si>
  <si>
    <t>Bitumo emulsija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</si>
</sst>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0" fontId="11" fillId="0" borderId="0" xfId="0" applyFont="1" applyAlignment="1">
      <alignment horizontal="justify" vertical="center"/>
    </xf>
    <xf numFmtId="0" fontId="2" fillId="4" borderId="0" xfId="0" applyFont="1" applyFill="1" applyAlignment="1">
      <alignment shrinkToFit="1"/>
    </xf>
    <xf numFmtId="2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3" xfId="0" applyFont="1" applyBorder="1" applyAlignment="1">
      <alignment shrinkToFi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9"/>
  <sheetViews>
    <sheetView tabSelected="1" topLeftCell="A3" workbookViewId="0">
      <selection activeCell="F39" sqref="F39"/>
    </sheetView>
  </sheetViews>
  <sheetFormatPr defaultRowHeight="15" x14ac:dyDescent="0.25"/>
  <cols>
    <col min="1" max="1" width="6.28515625" customWidth="1"/>
    <col min="2" max="2" width="45.7109375" style="1" customWidth="1"/>
    <col min="3" max="3" width="21.28515625" style="1" customWidth="1"/>
    <col min="4" max="4" width="16.42578125" style="1" customWidth="1"/>
    <col min="5" max="5" width="11.28515625" style="1" customWidth="1"/>
    <col min="6" max="6" width="13.7109375" customWidth="1"/>
    <col min="7" max="7" width="15" customWidth="1"/>
    <col min="8" max="8" width="15.7109375" customWidth="1"/>
    <col min="9" max="9" width="9.140625" customWidth="1"/>
  </cols>
  <sheetData>
    <row r="2" spans="1:14" x14ac:dyDescent="0.25">
      <c r="G2" s="17" t="s">
        <v>43</v>
      </c>
      <c r="H2" s="17"/>
    </row>
    <row r="3" spans="1:14" x14ac:dyDescent="0.25">
      <c r="B3" s="9" t="s">
        <v>12</v>
      </c>
      <c r="C3" s="9"/>
      <c r="D3" s="9"/>
      <c r="E3" s="9"/>
      <c r="G3" s="2"/>
      <c r="H3" s="2"/>
    </row>
    <row r="4" spans="1:14" x14ac:dyDescent="0.25">
      <c r="G4" s="2"/>
      <c r="H4" s="2"/>
    </row>
    <row r="5" spans="1:14" x14ac:dyDescent="0.25">
      <c r="B5" s="2"/>
      <c r="C5" s="2"/>
      <c r="D5" s="2"/>
      <c r="E5" s="2"/>
      <c r="F5" s="3"/>
      <c r="G5" s="2"/>
      <c r="H5" s="2"/>
    </row>
    <row r="6" spans="1:14" x14ac:dyDescent="0.25">
      <c r="G6" s="2"/>
      <c r="H6" s="2"/>
    </row>
    <row r="7" spans="1:14" x14ac:dyDescent="0.25">
      <c r="B7" s="22" t="s">
        <v>16</v>
      </c>
      <c r="C7" s="22"/>
      <c r="D7" s="22"/>
      <c r="E7" s="22"/>
      <c r="F7" s="21"/>
      <c r="G7" s="21"/>
      <c r="H7" s="21"/>
      <c r="I7" s="21"/>
      <c r="J7" s="21"/>
      <c r="K7" s="21"/>
      <c r="L7" s="7"/>
      <c r="M7" s="7"/>
      <c r="N7" s="6"/>
    </row>
    <row r="8" spans="1:14" x14ac:dyDescent="0.25">
      <c r="B8" s="23" t="s">
        <v>17</v>
      </c>
      <c r="C8" s="23"/>
      <c r="D8" s="23"/>
      <c r="E8" s="23"/>
      <c r="F8" s="21"/>
      <c r="G8" s="21"/>
      <c r="H8" s="21"/>
      <c r="I8" s="21"/>
      <c r="J8" s="21"/>
      <c r="K8" s="21"/>
      <c r="L8" s="7"/>
      <c r="M8" s="7"/>
      <c r="N8" s="6"/>
    </row>
    <row r="9" spans="1:14" x14ac:dyDescent="0.25">
      <c r="B9" s="24" t="s">
        <v>13</v>
      </c>
      <c r="C9" s="24"/>
      <c r="D9" s="24"/>
      <c r="E9" s="24"/>
      <c r="F9" s="25"/>
      <c r="G9" s="25"/>
      <c r="H9" s="25"/>
      <c r="I9" s="25"/>
      <c r="J9" s="25"/>
      <c r="K9" s="25"/>
      <c r="L9" s="4"/>
      <c r="M9" s="4"/>
      <c r="N9" s="5"/>
    </row>
    <row r="10" spans="1:14" x14ac:dyDescent="0.25">
      <c r="B10" s="20" t="s">
        <v>14</v>
      </c>
      <c r="C10" s="20"/>
      <c r="D10" s="20"/>
      <c r="E10" s="20"/>
      <c r="F10" s="21"/>
      <c r="G10" s="21"/>
      <c r="H10" s="21"/>
      <c r="I10" s="21"/>
      <c r="J10" s="21"/>
      <c r="K10" s="21"/>
      <c r="L10" s="7"/>
      <c r="M10" s="7"/>
      <c r="N10" s="6"/>
    </row>
    <row r="12" spans="1:14" x14ac:dyDescent="0.25">
      <c r="B12" s="26" t="s">
        <v>44</v>
      </c>
      <c r="C12" s="26"/>
      <c r="D12" s="26"/>
    </row>
    <row r="13" spans="1:14" ht="90.75" customHeight="1" x14ac:dyDescent="0.25">
      <c r="A13" s="11" t="s">
        <v>0</v>
      </c>
      <c r="B13" s="12" t="s">
        <v>1</v>
      </c>
      <c r="C13" s="12" t="s">
        <v>21</v>
      </c>
      <c r="D13" s="12" t="s">
        <v>22</v>
      </c>
      <c r="E13" s="12" t="s">
        <v>20</v>
      </c>
      <c r="F13" s="12" t="s">
        <v>19</v>
      </c>
      <c r="G13" s="12" t="s">
        <v>2</v>
      </c>
      <c r="H13" s="12" t="s">
        <v>3</v>
      </c>
    </row>
    <row r="14" spans="1:14" ht="45.75" customHeight="1" x14ac:dyDescent="0.25">
      <c r="A14" s="13" t="s">
        <v>4</v>
      </c>
      <c r="B14" s="27" t="s">
        <v>24</v>
      </c>
      <c r="C14" s="28" t="s">
        <v>25</v>
      </c>
      <c r="D14" s="32" t="s">
        <v>82</v>
      </c>
      <c r="E14" s="14" t="s">
        <v>18</v>
      </c>
      <c r="F14" s="30">
        <v>80</v>
      </c>
      <c r="G14" s="15"/>
      <c r="H14" s="16">
        <f>ROUND(F14*G14,2)</f>
        <v>0</v>
      </c>
    </row>
    <row r="15" spans="1:14" ht="42" customHeight="1" x14ac:dyDescent="0.25">
      <c r="A15" s="13" t="s">
        <v>5</v>
      </c>
      <c r="B15" s="27" t="s">
        <v>58</v>
      </c>
      <c r="C15" s="28" t="s">
        <v>26</v>
      </c>
      <c r="D15" s="32" t="s">
        <v>82</v>
      </c>
      <c r="E15" s="14" t="s">
        <v>18</v>
      </c>
      <c r="F15" s="30">
        <v>60</v>
      </c>
      <c r="G15" s="15"/>
      <c r="H15" s="16">
        <f t="shared" ref="H15:H34" si="0">ROUND(F15*G15,2)</f>
        <v>0</v>
      </c>
    </row>
    <row r="16" spans="1:14" ht="40.5" customHeight="1" x14ac:dyDescent="0.25">
      <c r="A16" s="13" t="s">
        <v>6</v>
      </c>
      <c r="B16" s="29" t="s">
        <v>59</v>
      </c>
      <c r="C16" s="30" t="s">
        <v>27</v>
      </c>
      <c r="D16" s="32" t="s">
        <v>82</v>
      </c>
      <c r="E16" s="14" t="s">
        <v>18</v>
      </c>
      <c r="F16" s="30">
        <v>60</v>
      </c>
      <c r="G16" s="15"/>
      <c r="H16" s="16">
        <f t="shared" si="0"/>
        <v>0</v>
      </c>
    </row>
    <row r="17" spans="1:8" ht="51.75" customHeight="1" x14ac:dyDescent="0.25">
      <c r="A17" s="13" t="s">
        <v>7</v>
      </c>
      <c r="B17" s="31" t="s">
        <v>60</v>
      </c>
      <c r="C17" s="30" t="s">
        <v>28</v>
      </c>
      <c r="D17" s="32" t="s">
        <v>41</v>
      </c>
      <c r="E17" s="14" t="s">
        <v>18</v>
      </c>
      <c r="F17" s="30">
        <v>80</v>
      </c>
      <c r="G17" s="15"/>
      <c r="H17" s="16">
        <f t="shared" si="0"/>
        <v>0</v>
      </c>
    </row>
    <row r="18" spans="1:8" ht="31.5" x14ac:dyDescent="0.25">
      <c r="A18" s="13" t="s">
        <v>8</v>
      </c>
      <c r="B18" s="31" t="s">
        <v>61</v>
      </c>
      <c r="C18" s="32" t="s">
        <v>29</v>
      </c>
      <c r="D18" s="32" t="s">
        <v>83</v>
      </c>
      <c r="E18" s="14" t="s">
        <v>18</v>
      </c>
      <c r="F18" s="30">
        <v>65</v>
      </c>
      <c r="G18" s="15"/>
      <c r="H18" s="16">
        <f t="shared" si="0"/>
        <v>0</v>
      </c>
    </row>
    <row r="19" spans="1:8" ht="15.75" x14ac:dyDescent="0.25">
      <c r="A19" s="13" t="s">
        <v>9</v>
      </c>
      <c r="B19" s="31" t="s">
        <v>62</v>
      </c>
      <c r="C19" s="30" t="s">
        <v>30</v>
      </c>
      <c r="D19" s="32" t="s">
        <v>83</v>
      </c>
      <c r="E19" s="14" t="s">
        <v>18</v>
      </c>
      <c r="F19" s="30">
        <v>80</v>
      </c>
      <c r="G19" s="15"/>
      <c r="H19" s="16">
        <f t="shared" si="0"/>
        <v>0</v>
      </c>
    </row>
    <row r="20" spans="1:8" ht="31.5" x14ac:dyDescent="0.25">
      <c r="A20" s="13" t="s">
        <v>10</v>
      </c>
      <c r="B20" s="31" t="s">
        <v>63</v>
      </c>
      <c r="C20" s="30" t="s">
        <v>31</v>
      </c>
      <c r="D20" s="32" t="s">
        <v>83</v>
      </c>
      <c r="E20" s="14" t="s">
        <v>18</v>
      </c>
      <c r="F20" s="30">
        <v>60</v>
      </c>
      <c r="G20" s="15"/>
      <c r="H20" s="16">
        <f t="shared" si="0"/>
        <v>0</v>
      </c>
    </row>
    <row r="21" spans="1:8" ht="31.5" x14ac:dyDescent="0.25">
      <c r="A21" s="13" t="s">
        <v>11</v>
      </c>
      <c r="B21" s="27" t="s">
        <v>64</v>
      </c>
      <c r="C21" s="28" t="s">
        <v>32</v>
      </c>
      <c r="D21" s="32" t="s">
        <v>83</v>
      </c>
      <c r="E21" s="14" t="s">
        <v>18</v>
      </c>
      <c r="F21" s="30">
        <v>60</v>
      </c>
      <c r="G21" s="15"/>
      <c r="H21" s="16">
        <f>ROUND(F21*G21,2)</f>
        <v>0</v>
      </c>
    </row>
    <row r="22" spans="1:8" ht="31.5" x14ac:dyDescent="0.25">
      <c r="A22" s="13" t="s">
        <v>51</v>
      </c>
      <c r="B22" s="27" t="s">
        <v>65</v>
      </c>
      <c r="C22" s="28" t="s">
        <v>33</v>
      </c>
      <c r="D22" s="32" t="s">
        <v>83</v>
      </c>
      <c r="E22" s="14" t="s">
        <v>18</v>
      </c>
      <c r="F22" s="30">
        <v>60</v>
      </c>
      <c r="G22" s="15"/>
      <c r="H22" s="16">
        <f t="shared" ref="H22:H27" si="1">ROUND(F22*G22,2)</f>
        <v>0</v>
      </c>
    </row>
    <row r="23" spans="1:8" ht="31.5" x14ac:dyDescent="0.25">
      <c r="A23" s="13" t="s">
        <v>52</v>
      </c>
      <c r="B23" s="27" t="s">
        <v>66</v>
      </c>
      <c r="C23" s="30" t="s">
        <v>34</v>
      </c>
      <c r="D23" s="32" t="s">
        <v>83</v>
      </c>
      <c r="E23" s="14" t="s">
        <v>18</v>
      </c>
      <c r="F23" s="30">
        <v>60</v>
      </c>
      <c r="G23" s="15"/>
      <c r="H23" s="16">
        <f t="shared" si="1"/>
        <v>0</v>
      </c>
    </row>
    <row r="24" spans="1:8" ht="31.5" x14ac:dyDescent="0.25">
      <c r="A24" s="13" t="s">
        <v>53</v>
      </c>
      <c r="B24" s="31" t="s">
        <v>67</v>
      </c>
      <c r="C24" s="30" t="s">
        <v>30</v>
      </c>
      <c r="D24" s="32" t="s">
        <v>83</v>
      </c>
      <c r="E24" s="14" t="s">
        <v>18</v>
      </c>
      <c r="F24" s="30">
        <v>5</v>
      </c>
      <c r="G24" s="15"/>
      <c r="H24" s="16">
        <f t="shared" si="1"/>
        <v>0</v>
      </c>
    </row>
    <row r="25" spans="1:8" ht="31.5" x14ac:dyDescent="0.25">
      <c r="A25" s="13" t="s">
        <v>54</v>
      </c>
      <c r="B25" s="27" t="s">
        <v>68</v>
      </c>
      <c r="C25" s="30" t="s">
        <v>69</v>
      </c>
      <c r="D25" s="32" t="s">
        <v>83</v>
      </c>
      <c r="E25" s="14" t="s">
        <v>18</v>
      </c>
      <c r="F25" s="30">
        <v>5</v>
      </c>
      <c r="G25" s="15"/>
      <c r="H25" s="16">
        <f t="shared" si="1"/>
        <v>0</v>
      </c>
    </row>
    <row r="26" spans="1:8" ht="18.75" customHeight="1" x14ac:dyDescent="0.25">
      <c r="A26" s="13" t="s">
        <v>55</v>
      </c>
      <c r="B26" s="27" t="s">
        <v>70</v>
      </c>
      <c r="C26" s="30" t="s">
        <v>71</v>
      </c>
      <c r="D26" s="32" t="s">
        <v>83</v>
      </c>
      <c r="E26" s="14" t="s">
        <v>18</v>
      </c>
      <c r="F26" s="30">
        <v>5</v>
      </c>
      <c r="G26" s="15"/>
      <c r="H26" s="16">
        <f t="shared" si="1"/>
        <v>0</v>
      </c>
    </row>
    <row r="27" spans="1:8" ht="62.25" customHeight="1" x14ac:dyDescent="0.25">
      <c r="A27" s="13" t="s">
        <v>56</v>
      </c>
      <c r="B27" s="31" t="s">
        <v>72</v>
      </c>
      <c r="C27" s="30" t="s">
        <v>35</v>
      </c>
      <c r="D27" s="32" t="s">
        <v>41</v>
      </c>
      <c r="E27" s="14" t="s">
        <v>18</v>
      </c>
      <c r="F27" s="30">
        <v>50</v>
      </c>
      <c r="G27" s="15"/>
      <c r="H27" s="16">
        <f t="shared" si="1"/>
        <v>0</v>
      </c>
    </row>
    <row r="28" spans="1:8" ht="48" customHeight="1" x14ac:dyDescent="0.25">
      <c r="A28" s="13" t="s">
        <v>57</v>
      </c>
      <c r="B28" s="27" t="s">
        <v>73</v>
      </c>
      <c r="C28" s="28" t="s">
        <v>36</v>
      </c>
      <c r="D28" s="32" t="s">
        <v>41</v>
      </c>
      <c r="E28" s="14" t="s">
        <v>18</v>
      </c>
      <c r="F28" s="30">
        <v>10</v>
      </c>
      <c r="G28" s="15"/>
      <c r="H28" s="16">
        <f t="shared" si="0"/>
        <v>0</v>
      </c>
    </row>
    <row r="29" spans="1:8" ht="47.25" x14ac:dyDescent="0.25">
      <c r="A29" s="13" t="s">
        <v>45</v>
      </c>
      <c r="B29" s="31" t="s">
        <v>74</v>
      </c>
      <c r="C29" s="30" t="s">
        <v>37</v>
      </c>
      <c r="D29" s="32" t="s">
        <v>42</v>
      </c>
      <c r="E29" s="14" t="s">
        <v>18</v>
      </c>
      <c r="F29" s="30">
        <v>10</v>
      </c>
      <c r="G29" s="15"/>
      <c r="H29" s="16">
        <f t="shared" si="0"/>
        <v>0</v>
      </c>
    </row>
    <row r="30" spans="1:8" ht="55.5" customHeight="1" x14ac:dyDescent="0.25">
      <c r="A30" s="13" t="s">
        <v>46</v>
      </c>
      <c r="B30" s="31" t="s">
        <v>75</v>
      </c>
      <c r="C30" s="30" t="s">
        <v>76</v>
      </c>
      <c r="D30" s="32" t="s">
        <v>42</v>
      </c>
      <c r="E30" s="14" t="s">
        <v>18</v>
      </c>
      <c r="F30" s="30">
        <v>5</v>
      </c>
      <c r="G30" s="15"/>
      <c r="H30" s="16">
        <f t="shared" si="0"/>
        <v>0</v>
      </c>
    </row>
    <row r="31" spans="1:8" ht="57" customHeight="1" x14ac:dyDescent="0.25">
      <c r="A31" s="13" t="s">
        <v>47</v>
      </c>
      <c r="B31" s="31" t="s">
        <v>77</v>
      </c>
      <c r="C31" s="30" t="s">
        <v>78</v>
      </c>
      <c r="D31" s="32" t="s">
        <v>42</v>
      </c>
      <c r="E31" s="14" t="s">
        <v>18</v>
      </c>
      <c r="F31" s="30">
        <v>5</v>
      </c>
      <c r="G31" s="15"/>
      <c r="H31" s="16">
        <f t="shared" si="0"/>
        <v>0</v>
      </c>
    </row>
    <row r="32" spans="1:8" ht="47.25" customHeight="1" x14ac:dyDescent="0.25">
      <c r="A32" s="13" t="s">
        <v>48</v>
      </c>
      <c r="B32" s="31" t="s">
        <v>38</v>
      </c>
      <c r="C32" s="30" t="s">
        <v>39</v>
      </c>
      <c r="D32" s="32" t="s">
        <v>41</v>
      </c>
      <c r="E32" s="14" t="s">
        <v>18</v>
      </c>
      <c r="F32" s="30">
        <v>5</v>
      </c>
      <c r="G32" s="15"/>
      <c r="H32" s="16">
        <f t="shared" si="0"/>
        <v>0</v>
      </c>
    </row>
    <row r="33" spans="1:8" ht="49.5" customHeight="1" x14ac:dyDescent="0.25">
      <c r="A33" s="13" t="s">
        <v>49</v>
      </c>
      <c r="B33" s="31" t="s">
        <v>79</v>
      </c>
      <c r="C33" s="30" t="s">
        <v>40</v>
      </c>
      <c r="D33" s="32" t="s">
        <v>41</v>
      </c>
      <c r="E33" s="14" t="s">
        <v>18</v>
      </c>
      <c r="F33" s="30">
        <v>5</v>
      </c>
      <c r="G33" s="15"/>
      <c r="H33" s="16">
        <f t="shared" si="0"/>
        <v>0</v>
      </c>
    </row>
    <row r="34" spans="1:8" ht="51" customHeight="1" x14ac:dyDescent="0.25">
      <c r="A34" s="13" t="s">
        <v>50</v>
      </c>
      <c r="B34" s="31" t="s">
        <v>80</v>
      </c>
      <c r="C34" s="32" t="s">
        <v>81</v>
      </c>
      <c r="D34" s="32" t="s">
        <v>41</v>
      </c>
      <c r="E34" s="14" t="s">
        <v>18</v>
      </c>
      <c r="F34" s="32">
        <v>5</v>
      </c>
      <c r="G34" s="15"/>
      <c r="H34" s="16">
        <f t="shared" si="0"/>
        <v>0</v>
      </c>
    </row>
    <row r="35" spans="1:8" x14ac:dyDescent="0.25">
      <c r="A35" s="18" t="s">
        <v>15</v>
      </c>
      <c r="B35" s="18"/>
      <c r="C35" s="18"/>
      <c r="D35" s="18"/>
      <c r="E35" s="18"/>
      <c r="F35" s="18"/>
      <c r="G35" s="18"/>
      <c r="H35" s="10">
        <f>SUM(H14:H34)</f>
        <v>0</v>
      </c>
    </row>
    <row r="36" spans="1:8" x14ac:dyDescent="0.25">
      <c r="A36" s="19" t="s">
        <v>23</v>
      </c>
      <c r="B36" s="19"/>
      <c r="C36" s="19"/>
      <c r="D36" s="19"/>
      <c r="E36" s="19"/>
      <c r="F36" s="19"/>
      <c r="G36" s="19"/>
      <c r="H36" s="2"/>
    </row>
    <row r="37" spans="1:8" x14ac:dyDescent="0.25">
      <c r="A37" s="19"/>
      <c r="B37" s="19"/>
      <c r="C37" s="19"/>
      <c r="D37" s="19"/>
      <c r="E37" s="19"/>
      <c r="F37" s="19"/>
      <c r="G37" s="19"/>
      <c r="H37" s="2"/>
    </row>
    <row r="39" spans="1:8" x14ac:dyDescent="0.25">
      <c r="B39" s="8"/>
      <c r="C39" s="8"/>
      <c r="D39" s="8"/>
      <c r="E39" s="8"/>
    </row>
  </sheetData>
  <mergeCells count="9">
    <mergeCell ref="G2:H2"/>
    <mergeCell ref="A35:G35"/>
    <mergeCell ref="A36:G36"/>
    <mergeCell ref="A37:G37"/>
    <mergeCell ref="B10:K10"/>
    <mergeCell ref="B7:K7"/>
    <mergeCell ref="B8:K8"/>
    <mergeCell ref="B9:K9"/>
    <mergeCell ref="B12:D12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cp:lastPrinted>2023-01-05T08:12:08Z</cp:lastPrinted>
  <dcterms:created xsi:type="dcterms:W3CDTF">2022-06-29T07:31:43Z</dcterms:created>
  <dcterms:modified xsi:type="dcterms:W3CDTF">2025-08-20T12:05:54Z</dcterms:modified>
</cp:coreProperties>
</file>